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<sst xmlns="http://schemas.openxmlformats.org/spreadsheetml/2006/main" count="2354" uniqueCount="654">
  <si>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</si>
  <si>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</si>
  <si>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</si>
  <si>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</si>
  <si>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</si>
  <si>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</si>
  <si>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</si>
  <si>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</si>
  <si>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</si>
  <si>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</si>
  <si>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</si>
  <si>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</si>
  <si>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</si>
  <si>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</si>
  <si>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</si>
  <si>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</si>
  <si>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</si>
  <si>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</si>
  <si>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</si>
  <si>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</si>
  <si>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</si>
  <si>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</si>
  <si>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</si>
  <si>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</si>
  <si>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</si>
  <si>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</si>
  <si>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</si>
  <si>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</si>
  <si>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</si>
  <si>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</si>
  <si>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</si>
  <si>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</si>
  <si>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</si>
  <si>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</si>
  <si>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</si>
  <si>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</si>
  <si>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</si>
  <si>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</si>
  <si>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</si>
  <si>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</si>
  <si>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</si>
  <si>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</si>
  <si>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</si>
  <si>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</si>
  <si>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</si>
  <si>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</si>
  <si>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</si>
  <si>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</si>
  <si>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</si>
  <si>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</si>
  <si>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</si>
  <si>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</si>
  <si>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</si>
  <si>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</si>
  <si>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</si>
  <si>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</si>
  <si>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</si>
  <si>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</si>
  <si>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</si>
  <si>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</si>
  <si>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</si>
  <si>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</si>
  <si>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</si>
  <si>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</si>
  <si>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</si>
  <si>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</si>
  <si>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</si>
  <si>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</si>
  <si>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</si>
  <si>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</si>
  <si>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</si>
  <si>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</si>
  <si>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</si>
  <si>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</si>
  <si>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</si>
  <si>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</si>
  <si>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</si>
  <si>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</si>
  <si>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</si>
  <si>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</si>
  <si>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</si>
  <si>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</si>
  <si>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"ПАБ"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</si>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</sst>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300221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0</v>
      </c>
      <c r="AB68" s="65">
        <f t="shared" si="39"/>
        <v>0</v>
      </c>
      <c r="AC68" s="65">
        <f t="shared" si="39"/>
        <v>0</v>
      </c>
      <c r="AD68" s="65">
        <f t="shared" si="39"/>
        <v>0</v>
      </c>
      <c r="AE68" s="65">
        <f t="shared" si="39"/>
        <v>0</v>
      </c>
      <c r="AF68" s="65">
        <f t="shared" si="39"/>
        <v>0</v>
      </c>
      <c r="AG68" s="65">
        <f t="shared" si="39"/>
        <v>180151</v>
      </c>
      <c r="AH68" s="65">
        <f t="shared" si="39"/>
        <v>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300221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300221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4.5" customHeight="1">
      <c r="D1" s="105"/>
      <c r="E1" s="241" t="s">
        <v>653</v>
      </c>
      <c r="F1" s="241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3.75" customHeight="1">
      <c r="A4" s="97" t="s">
        <v>83</v>
      </c>
      <c r="B4" s="240" t="s">
        <v>652</v>
      </c>
      <c r="C4" s="237" t="s">
        <v>82</v>
      </c>
      <c r="D4" s="237"/>
      <c r="E4" s="98">
        <v>300221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0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170</v>
      </c>
    </row>
    <row r="233" spans="1:5" ht="30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350</v>
      </c>
    </row>
    <row r="234" spans="1:5" ht="30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2780</v>
      </c>
    </row>
    <row r="235" spans="1:5" ht="30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6215</v>
      </c>
    </row>
    <row r="236" spans="1:5" ht="30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160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>
      <c r="A244" s="139"/>
      <c r="B244" s="139" t="s">
        <v>160</v>
      </c>
      <c r="C244" s="139"/>
      <c r="D244" s="172"/>
      <c r="E244" s="139">
        <f>SUBTOTAL(9,E8:E243)</f>
        <v>9675</v>
      </c>
    </row>
    <row r="247" spans="1:5">
      <c r="D247" s="105" t="s">
        <v>644</v>
      </c>
    </row>
    <row r="248" spans="1:5">
      <c r="D248" s="172" t="s">
        <v>587</v>
      </c>
      <c r="E248" s="139">
        <v>9675</v>
      </c>
    </row>
    <row r="249" spans="1:5">
      <c r="D249" s="172" t="s">
        <v>629</v>
      </c>
      <c r="E249" s="139">
        <v>0</v>
      </c>
    </row>
    <row r="250" spans="1:5">
      <c r="D250" s="172" t="s">
        <v>193</v>
      </c>
      <c r="E250" s="139">
        <v>0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0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0</v>
      </c>
    </row>
    <row r="258" spans="4:5">
      <c r="D258" s="172" t="s">
        <v>160</v>
      </c>
      <c r="E258" s="139">
        <f>SUM(E248:E257)</f>
        <v>9675</v>
      </c>
    </row>
  </sheetData>
  <autoFilter ref="A7:J244">
    <filterColumn colId="1">
      <filters>
        <filter val="Всего"/>
        <filter val="Гистология при ЗНО"/>
      </filters>
    </filterColumn>
    <filterColumn colId="4">
      <filters>
        <filter val="160"/>
        <filter val="170"/>
        <filter val="2780"/>
        <filter val="350"/>
        <filter val="6215"/>
        <filter val="9675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300221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2025-11-01T10:22:47Z</dcterms:modified>
</cp:coreProperties>
</file>